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KHONG XOA\ĐÁNH GIÁ QUÝ 2023\QUY 2\"/>
    </mc:Choice>
  </mc:AlternateContent>
  <bookViews>
    <workbookView xWindow="0" yWindow="0" windowWidth="24000" windowHeight="9030"/>
  </bookViews>
  <sheets>
    <sheet name="Mẫu 1B -VCQL " sheetId="1" r:id="rId1"/>
  </sheets>
  <definedNames>
    <definedName name="_xlnm._FilterDatabase" localSheetId="0" hidden="1">'Mẫu 1B -VCQL '!$A$12:$H$55</definedName>
    <definedName name="_xlnm.Print_Titles" localSheetId="0">'Mẫu 1B -VCQL '!$12:$12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6" i="1" l="1"/>
  <c r="F46" i="1"/>
  <c r="G43" i="1"/>
  <c r="F43" i="1"/>
  <c r="G41" i="1"/>
  <c r="F41" i="1"/>
  <c r="G39" i="1"/>
  <c r="F39" i="1"/>
  <c r="G37" i="1"/>
  <c r="F37" i="1"/>
  <c r="G35" i="1"/>
  <c r="F35" i="1"/>
  <c r="G33" i="1"/>
  <c r="F33" i="1"/>
  <c r="E32" i="1"/>
  <c r="G28" i="1"/>
  <c r="F28" i="1"/>
  <c r="E28" i="1"/>
  <c r="G25" i="1"/>
  <c r="F25" i="1"/>
  <c r="E25" i="1"/>
  <c r="G19" i="1"/>
  <c r="F19" i="1"/>
  <c r="E19" i="1"/>
  <c r="G15" i="1"/>
  <c r="F15" i="1"/>
  <c r="E15" i="1"/>
  <c r="E14" i="1" l="1"/>
  <c r="E53" i="1" s="1"/>
  <c r="E55" i="1" s="1"/>
  <c r="G14" i="1"/>
  <c r="G32" i="1"/>
  <c r="F32" i="1"/>
  <c r="F14" i="1"/>
  <c r="G53" i="1" l="1"/>
  <c r="G55" i="1" s="1"/>
  <c r="F53" i="1"/>
  <c r="F55" i="1" s="1"/>
  <c r="G62" i="1" s="1"/>
  <c r="F61" i="1" l="1"/>
  <c r="H61" i="1" s="1"/>
  <c r="F60" i="1"/>
  <c r="H60" i="1" s="1"/>
  <c r="F62" i="1"/>
  <c r="H62" i="1" s="1"/>
  <c r="F59" i="1"/>
  <c r="H59" i="1" s="1"/>
  <c r="E61" i="1"/>
  <c r="G61" i="1" s="1"/>
  <c r="E60" i="1"/>
  <c r="G60" i="1" s="1"/>
  <c r="G59" i="1"/>
</calcChain>
</file>

<file path=xl/sharedStrings.xml><?xml version="1.0" encoding="utf-8"?>
<sst xmlns="http://schemas.openxmlformats.org/spreadsheetml/2006/main" count="104" uniqueCount="104">
  <si>
    <t>Mẫu 1 B</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</si>
  <si>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</si>
  <si>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</si>
  <si>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</si>
  <si>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</si>
  <si>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</si>
  <si>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</si>
  <si>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</si>
  <si>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</si>
  <si>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</si>
  <si>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</si>
  <si>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</si>
  <si>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</si>
  <si>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</si>
  <si>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</si>
  <si>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</si>
  <si>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</si>
  <si>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</si>
  <si>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</si>
  <si>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</si>
  <si>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</si>
  <si>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</si>
  <si>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</si>
  <si>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</si>
  <si>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</si>
  <si>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</si>
  <si>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</si>
  <si>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</si>
  <si>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</si>
  <si>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</si>
  <si>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</si>
  <si>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</si>
  <si>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</si>
  <si>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</si>
  <si>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</si>
  <si>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</si>
  <si>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</si>
  <si>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</si>
  <si>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</si>
  <si>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</si>
  <si>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</si>
  <si>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</si>
  <si>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</si>
  <si>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</si>
  <si>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</si>
  <si>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</si>
  <si>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</si>
  <si>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</si>
  <si>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</si>
  <si>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</si>
  <si>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</si>
  <si>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</si>
  <si>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</si>
  <si>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</si>
  <si>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</si>
  <si>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</si>
  <si>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</si>
  <si>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</si>
  <si>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</si>
  <si>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</si>
  <si>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</si>
  <si>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</si>
  <si>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</si>
  <si>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</si>
  <si>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</si>
  <si>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</si>
  <si>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</si>
  <si>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</si>
  <si>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</si>
  <si>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</si>
  <si>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</si>
  <si>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</si>
  <si>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</si>
  <si>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</si>
  <si>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</si>
  <si>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</si>
  <si>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</si>
  <si>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</si>
  <si>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</si>
  <si>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</si>
  <si>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</si>
  <si>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</si>
  <si>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</si>
  <si>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</si>
  <si>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</si>
  <si>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</si>
  <si>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</si>
  <si>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</si>
  <si>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</si>
  <si>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</si>
  <si>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</si>
  <si>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</si>
  <si>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</si>
  <si>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</si>
  <si>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</si>
  <si>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</si>
  <si>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t>Họ và tên: NGUYỄN HỮU THIỆN</t>
  </si>
  <si>
    <t>Chức vụ: Trưởng Trung tâm</t>
  </si>
  <si>
    <t>Đơn vị công tác : Trung tâm Điều hành và Quản lý dữ liệu</t>
  </si>
  <si>
    <t>Mã số CBCCVC: 11100083326</t>
  </si>
  <si>
    <t>Nguyễn Hữu Thiện</t>
  </si>
  <si>
    <t>BÁO CÁO TỰ ĐÁNH GIÁ KẾT QUẢ CÔNG TÁC CỦA CÁ NHÂN
Kỳ đánh giá:  Quý 2/2023</t>
  </si>
  <si>
    <t>Tp.HCM, ngày  17 tháng  06 năm 2023</t>
  </si>
  <si>
    <t>Tp.HCM, ngày…… tháng ……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</si>
</sst>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6"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sz val="13"/>
      <color indexed="30"/>
      <name val="Times New Roman"/>
      <family val="1"/>
    </font>
    <font>
      <b/>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i/>
      <sz val="13"/>
      <name val="Times New Roman"/>
      <family val="1"/>
    </font>
    <font>
      <sz val="13"/>
      <color rgb="FF0070C0"/>
      <name val="Times New Roman"/>
      <family val="1"/>
    </font>
    <font>
      <i/>
      <sz val="13"/>
      <color indexed="30"/>
      <name val="Times New Roman"/>
      <family val="1"/>
    </font>
    <font>
      <i/>
      <sz val="13"/>
      <color indexed="10"/>
      <name val="Times New Roman"/>
      <family val="1"/>
    </font>
    <font>
      <b/>
      <i/>
      <sz val="13"/>
      <color indexed="10"/>
      <name val="Times New Roman"/>
      <family val="1"/>
    </font>
    <font>
      <b/>
      <i/>
      <sz val="13"/>
      <color indexed="30"/>
      <name val="Times New Roman"/>
      <family val="1"/>
    </font>
    <font>
      <i/>
      <sz val="12"/>
      <color indexed="8"/>
      <name val="Times New Roman"/>
      <family val="1"/>
    </font>
    <font>
      <sz val="13"/>
      <color theme="0"/>
      <name val="Times New Roman"/>
      <family val="1"/>
    </font>
    <font>
      <i/>
      <sz val="13"/>
      <color indexed="8"/>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86">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8" fillId="0" borderId="1" xfId="0" quotePrefix="1"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164" fontId="10" fillId="0" borderId="1" xfId="0" applyNumberFormat="1" applyFont="1" applyFill="1" applyBorder="1" applyAlignment="1" applyProtection="1">
      <alignment horizontal="center" vertical="center" wrapText="1"/>
    </xf>
    <xf numFmtId="164" fontId="13"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164" fontId="10" fillId="0" borderId="1" xfId="0" applyNumberFormat="1"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0" xfId="0" applyFont="1" applyFill="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0" fontId="13"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14" fillId="0" borderId="1" xfId="0" quotePrefix="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24" fillId="0" borderId="1" xfId="0" quotePrefix="1" applyFont="1" applyFill="1" applyBorder="1" applyAlignment="1" applyProtection="1">
      <alignment horizontal="center" vertical="center" wrapText="1"/>
    </xf>
    <xf numFmtId="0" fontId="25" fillId="0" borderId="0" xfId="0" applyFont="1" applyFill="1" applyAlignment="1" applyProtection="1">
      <alignment vertical="center" wrapText="1"/>
      <protection locked="0"/>
    </xf>
    <xf numFmtId="0" fontId="23" fillId="0" borderId="0" xfId="0" applyFont="1" applyFill="1" applyAlignment="1" applyProtection="1">
      <alignment horizontal="center" vertical="center" wrapText="1"/>
      <protection locked="0"/>
    </xf>
    <xf numFmtId="0" fontId="23" fillId="0" borderId="0" xfId="0" applyFont="1" applyFill="1" applyAlignment="1" applyProtection="1">
      <alignment vertical="center" wrapText="1"/>
      <protection locked="0"/>
    </xf>
    <xf numFmtId="0" fontId="23" fillId="0" borderId="0" xfId="0" applyFont="1" applyFill="1" applyAlignment="1" applyProtection="1">
      <alignment horizontal="left" vertical="center" wrapText="1"/>
      <protection locked="0"/>
    </xf>
    <xf numFmtId="0" fontId="3" fillId="0" borderId="0" xfId="0" applyFont="1" applyFill="1" applyAlignment="1" applyProtection="1">
      <alignment vertical="top" wrapText="1"/>
      <protection locked="0"/>
    </xf>
    <xf numFmtId="0" fontId="3" fillId="0" borderId="0" xfId="0" applyFont="1" applyFill="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25"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top" wrapText="1"/>
      <protection locked="0"/>
    </xf>
    <xf numFmtId="0" fontId="7" fillId="0" borderId="10"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25" fillId="0" borderId="6"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15" fillId="0" borderId="2"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left" vertical="center" wrapText="1"/>
      <protection locked="0"/>
    </xf>
    <xf numFmtId="0" fontId="7" fillId="0" borderId="5" xfId="0"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center" vertical="center" wrapText="1"/>
      <protection locked="0"/>
    </xf>
    <xf numFmtId="0" fontId="7" fillId="0" borderId="9" xfId="0" applyFont="1" applyFill="1" applyBorder="1" applyAlignment="1" applyProtection="1">
      <alignment horizontal="center" vertical="center" wrapText="1"/>
      <protection locked="0"/>
    </xf>
    <xf numFmtId="0" fontId="7" fillId="0" borderId="11" xfId="0"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4" fillId="0" borderId="2" xfId="0" applyFont="1" applyFill="1" applyBorder="1" applyAlignment="1" applyProtection="1">
      <alignment horizontal="justify" vertical="center" wrapText="1"/>
      <protection locked="0"/>
    </xf>
    <xf numFmtId="0" fontId="14" fillId="0" borderId="3" xfId="0" applyFont="1" applyFill="1" applyBorder="1" applyAlignment="1" applyProtection="1">
      <alignment horizontal="justify" vertical="center" wrapText="1"/>
      <protection locked="0"/>
    </xf>
    <xf numFmtId="0" fontId="14" fillId="0" borderId="4"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left" vertical="center" wrapText="1"/>
      <protection locked="0"/>
    </xf>
    <xf numFmtId="0" fontId="10" fillId="0" borderId="3"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justify" vertical="center" wrapText="1"/>
      <protection locked="0"/>
    </xf>
    <xf numFmtId="0" fontId="14" fillId="0" borderId="1" xfId="0" applyFont="1" applyFill="1" applyBorder="1" applyAlignment="1" applyProtection="1">
      <alignment horizontal="justify" vertical="center" wrapText="1"/>
      <protection locked="0"/>
    </xf>
    <xf numFmtId="0" fontId="7" fillId="0" borderId="0" xfId="0" applyFont="1" applyFill="1" applyAlignment="1" applyProtection="1">
      <alignment horizontal="left" vertical="center" wrapText="1"/>
      <protection locked="0"/>
    </xf>
    <xf numFmtId="0" fontId="6" fillId="0" borderId="0" xfId="0" quotePrefix="1" applyFont="1" applyFill="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8" fillId="0" borderId="2" xfId="0" quotePrefix="1"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3"/>
  <sheetViews>
    <sheetView tabSelected="1" topLeftCell="A33" zoomScaleNormal="100" workbookViewId="0">
      <selection activeCell="H81" sqref="H81"/>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16384" width="9.140625" style="1"/>
  </cols>
  <sheetData>
    <row r="1" spans="1:8" x14ac:dyDescent="0.25">
      <c r="H1" s="3" t="s">
        <v>0</v>
      </c>
    </row>
    <row r="2" spans="1:8" s="4" customFormat="1" ht="48.75" customHeight="1" x14ac:dyDescent="0.25">
      <c r="A2" s="46" t="s">
        <v>1</v>
      </c>
      <c r="B2" s="46"/>
      <c r="C2" s="46"/>
      <c r="D2" s="46" t="s">
        <v>2</v>
      </c>
      <c r="E2" s="46"/>
      <c r="F2" s="46"/>
      <c r="G2" s="46"/>
      <c r="H2" s="46"/>
    </row>
    <row r="3" spans="1:8" s="4" customFormat="1" ht="8.25" customHeight="1" x14ac:dyDescent="0.25">
      <c r="A3" s="38"/>
      <c r="B3" s="38"/>
      <c r="D3" s="5"/>
      <c r="E3" s="5"/>
      <c r="F3" s="5"/>
      <c r="G3" s="5"/>
      <c r="H3" s="5"/>
    </row>
    <row r="4" spans="1:8" ht="13.9" customHeight="1" x14ac:dyDescent="0.25">
      <c r="B4" s="1"/>
    </row>
    <row r="5" spans="1:8" ht="39.950000000000003" customHeight="1" x14ac:dyDescent="0.25">
      <c r="A5" s="81" t="s">
        <v>101</v>
      </c>
      <c r="B5" s="81"/>
      <c r="C5" s="81"/>
      <c r="D5" s="81"/>
      <c r="E5" s="81"/>
      <c r="F5" s="81"/>
      <c r="G5" s="81"/>
      <c r="H5" s="81"/>
    </row>
    <row r="6" spans="1:8" ht="12" customHeight="1" x14ac:dyDescent="0.25"/>
    <row r="7" spans="1:8" s="6" customFormat="1" ht="25.15" customHeight="1" x14ac:dyDescent="0.25">
      <c r="B7" s="80" t="s">
        <v>96</v>
      </c>
      <c r="C7" s="80"/>
      <c r="D7" s="80"/>
      <c r="E7" s="80"/>
      <c r="F7" s="80"/>
      <c r="G7" s="80"/>
      <c r="H7" s="80"/>
    </row>
    <row r="8" spans="1:8" s="6" customFormat="1" ht="20.100000000000001" customHeight="1" x14ac:dyDescent="0.25">
      <c r="B8" s="80" t="s">
        <v>97</v>
      </c>
      <c r="C8" s="80"/>
      <c r="D8" s="80"/>
      <c r="E8" s="80"/>
      <c r="F8" s="80"/>
      <c r="G8" s="80"/>
      <c r="H8" s="80"/>
    </row>
    <row r="9" spans="1:8" s="6" customFormat="1" ht="20.100000000000001" customHeight="1" x14ac:dyDescent="0.25">
      <c r="B9" s="80" t="s">
        <v>98</v>
      </c>
      <c r="C9" s="80"/>
      <c r="D9" s="80"/>
      <c r="E9" s="80"/>
      <c r="F9" s="80"/>
      <c r="G9" s="80"/>
      <c r="H9" s="80"/>
    </row>
    <row r="10" spans="1:8" s="6" customFormat="1" ht="20.100000000000001" customHeight="1" x14ac:dyDescent="0.25">
      <c r="B10" s="80" t="s">
        <v>99</v>
      </c>
      <c r="C10" s="80"/>
      <c r="D10" s="80"/>
      <c r="E10" s="7"/>
      <c r="F10" s="7"/>
      <c r="G10" s="7"/>
      <c r="H10" s="7"/>
    </row>
    <row r="11" spans="1:8" s="6" customFormat="1" ht="20.100000000000001" customHeight="1" x14ac:dyDescent="0.25">
      <c r="B11" s="7"/>
      <c r="C11" s="7"/>
    </row>
    <row r="12" spans="1:8" s="4" customFormat="1" ht="54.75" customHeight="1" x14ac:dyDescent="0.25">
      <c r="A12" s="8" t="s">
        <v>3</v>
      </c>
      <c r="B12" s="82" t="s">
        <v>4</v>
      </c>
      <c r="C12" s="82"/>
      <c r="D12" s="82"/>
      <c r="E12" s="8" t="s">
        <v>5</v>
      </c>
      <c r="F12" s="9" t="s">
        <v>6</v>
      </c>
      <c r="G12" s="9" t="s">
        <v>7</v>
      </c>
      <c r="H12" s="8" t="s">
        <v>8</v>
      </c>
    </row>
    <row r="13" spans="1:8" s="11" customFormat="1" ht="16.5" customHeight="1" x14ac:dyDescent="0.25">
      <c r="A13" s="10" t="s">
        <v>9</v>
      </c>
      <c r="B13" s="83" t="s">
        <v>10</v>
      </c>
      <c r="C13" s="84"/>
      <c r="D13" s="85"/>
      <c r="E13" s="10" t="s">
        <v>11</v>
      </c>
      <c r="F13" s="10" t="s">
        <v>12</v>
      </c>
      <c r="G13" s="10" t="s">
        <v>13</v>
      </c>
      <c r="H13" s="10" t="s">
        <v>14</v>
      </c>
    </row>
    <row r="14" spans="1:8" s="4" customFormat="1" ht="89.25" customHeight="1" x14ac:dyDescent="0.25">
      <c r="A14" s="8" t="s">
        <v>15</v>
      </c>
      <c r="B14" s="78" t="s">
        <v>16</v>
      </c>
      <c r="C14" s="78"/>
      <c r="D14" s="78"/>
      <c r="E14" s="12">
        <f>E15+E19+E25+E28</f>
        <v>20</v>
      </c>
      <c r="F14" s="13">
        <f>ROUND(F15+F19+F25+F28,1)</f>
        <v>20</v>
      </c>
      <c r="G14" s="14">
        <f>ROUND(G15+G19+G25+G28,1)</f>
        <v>20</v>
      </c>
      <c r="H14" s="8"/>
    </row>
    <row r="15" spans="1:8" s="16" customFormat="1" ht="24" customHeight="1" x14ac:dyDescent="0.25">
      <c r="A15" s="15">
        <v>1</v>
      </c>
      <c r="B15" s="78" t="s">
        <v>17</v>
      </c>
      <c r="C15" s="78"/>
      <c r="D15" s="78"/>
      <c r="E15" s="12">
        <f>5-(E16+E17+E18)</f>
        <v>5</v>
      </c>
      <c r="F15" s="13">
        <f>ROUND(5-(F16+F17+F18),1)</f>
        <v>5</v>
      </c>
      <c r="G15" s="14">
        <f>ROUND(5-(G16+G17+G18),1)</f>
        <v>5</v>
      </c>
      <c r="H15" s="15"/>
    </row>
    <row r="16" spans="1:8" s="16" customFormat="1" ht="119.25" customHeight="1" x14ac:dyDescent="0.25">
      <c r="A16" s="15" t="s">
        <v>18</v>
      </c>
      <c r="B16" s="72" t="s">
        <v>19</v>
      </c>
      <c r="C16" s="73"/>
      <c r="D16" s="74"/>
      <c r="E16" s="17"/>
      <c r="F16" s="18"/>
      <c r="G16" s="13"/>
      <c r="H16" s="15"/>
    </row>
    <row r="17" spans="1:8" s="20" customFormat="1" ht="67.7" customHeight="1" x14ac:dyDescent="0.25">
      <c r="A17" s="15" t="s">
        <v>20</v>
      </c>
      <c r="B17" s="72" t="s">
        <v>21</v>
      </c>
      <c r="C17" s="73"/>
      <c r="D17" s="74"/>
      <c r="E17" s="17"/>
      <c r="F17" s="18"/>
      <c r="G17" s="18"/>
      <c r="H17" s="15"/>
    </row>
    <row r="18" spans="1:8" s="20" customFormat="1" ht="85.5" customHeight="1" x14ac:dyDescent="0.25">
      <c r="A18" s="15" t="s">
        <v>22</v>
      </c>
      <c r="B18" s="72" t="s">
        <v>23</v>
      </c>
      <c r="C18" s="73"/>
      <c r="D18" s="74"/>
      <c r="E18" s="17"/>
      <c r="F18" s="18"/>
      <c r="G18" s="13"/>
      <c r="H18" s="19"/>
    </row>
    <row r="19" spans="1:8" s="20" customFormat="1" ht="47.65" customHeight="1" x14ac:dyDescent="0.25">
      <c r="A19" s="15">
        <v>2</v>
      </c>
      <c r="B19" s="69" t="s">
        <v>24</v>
      </c>
      <c r="C19" s="70"/>
      <c r="D19" s="71"/>
      <c r="E19" s="12">
        <f>6-(E20+E21+E22+E23+E24)</f>
        <v>6</v>
      </c>
      <c r="F19" s="13">
        <f>ROUND(6-(F20+F21+F22+F23+F24),1)</f>
        <v>6</v>
      </c>
      <c r="G19" s="14">
        <f>ROUND(6-(G20+G21+G22+G23+G24),1)</f>
        <v>6</v>
      </c>
      <c r="H19" s="21"/>
    </row>
    <row r="20" spans="1:8" s="20" customFormat="1" ht="39.75" customHeight="1" x14ac:dyDescent="0.25">
      <c r="A20" s="22" t="s">
        <v>25</v>
      </c>
      <c r="B20" s="72" t="s">
        <v>26</v>
      </c>
      <c r="C20" s="73"/>
      <c r="D20" s="74"/>
      <c r="E20" s="23"/>
      <c r="F20" s="18"/>
      <c r="G20" s="13"/>
      <c r="H20" s="19"/>
    </row>
    <row r="21" spans="1:8" s="20" customFormat="1" ht="48.75" customHeight="1" x14ac:dyDescent="0.25">
      <c r="A21" s="22" t="s">
        <v>27</v>
      </c>
      <c r="B21" s="72" t="s">
        <v>28</v>
      </c>
      <c r="C21" s="73"/>
      <c r="D21" s="74"/>
      <c r="E21" s="23"/>
      <c r="F21" s="18"/>
      <c r="G21" s="13"/>
      <c r="H21" s="19"/>
    </row>
    <row r="22" spans="1:8" s="20" customFormat="1" ht="52.5" customHeight="1" x14ac:dyDescent="0.25">
      <c r="A22" s="15" t="s">
        <v>29</v>
      </c>
      <c r="B22" s="72" t="s">
        <v>30</v>
      </c>
      <c r="C22" s="73"/>
      <c r="D22" s="74"/>
      <c r="E22" s="17"/>
      <c r="F22" s="18"/>
      <c r="G22" s="13"/>
      <c r="H22" s="19"/>
    </row>
    <row r="23" spans="1:8" s="20" customFormat="1" ht="70.5" customHeight="1" x14ac:dyDescent="0.25">
      <c r="A23" s="15" t="s">
        <v>31</v>
      </c>
      <c r="B23" s="72" t="s">
        <v>32</v>
      </c>
      <c r="C23" s="73"/>
      <c r="D23" s="74"/>
      <c r="E23" s="17"/>
      <c r="F23" s="18"/>
      <c r="G23" s="13"/>
      <c r="H23" s="19"/>
    </row>
    <row r="24" spans="1:8" s="20" customFormat="1" ht="37.5" customHeight="1" x14ac:dyDescent="0.25">
      <c r="A24" s="15" t="s">
        <v>33</v>
      </c>
      <c r="B24" s="72" t="s">
        <v>34</v>
      </c>
      <c r="C24" s="73"/>
      <c r="D24" s="74"/>
      <c r="E24" s="17"/>
      <c r="F24" s="18"/>
      <c r="G24" s="13"/>
      <c r="H24" s="19"/>
    </row>
    <row r="25" spans="1:8" s="16" customFormat="1" ht="54" customHeight="1" x14ac:dyDescent="0.25">
      <c r="A25" s="15">
        <v>3</v>
      </c>
      <c r="B25" s="69" t="s">
        <v>35</v>
      </c>
      <c r="C25" s="70"/>
      <c r="D25" s="71"/>
      <c r="E25" s="12">
        <f>5-(E26+E27)</f>
        <v>5</v>
      </c>
      <c r="F25" s="13">
        <f>ROUND(5-(F26+F27),1)</f>
        <v>5</v>
      </c>
      <c r="G25" s="14">
        <f>ROUND(5-(G26+G27),1)</f>
        <v>5</v>
      </c>
      <c r="H25" s="15"/>
    </row>
    <row r="26" spans="1:8" s="20" customFormat="1" ht="102.75" customHeight="1" x14ac:dyDescent="0.25">
      <c r="A26" s="15" t="s">
        <v>36</v>
      </c>
      <c r="B26" s="72" t="s">
        <v>37</v>
      </c>
      <c r="C26" s="73"/>
      <c r="D26" s="74"/>
      <c r="E26" s="17"/>
      <c r="F26" s="22"/>
      <c r="G26" s="24"/>
      <c r="H26" s="19"/>
    </row>
    <row r="27" spans="1:8" s="20" customFormat="1" ht="54.75" customHeight="1" x14ac:dyDescent="0.25">
      <c r="A27" s="15" t="s">
        <v>38</v>
      </c>
      <c r="B27" s="72" t="s">
        <v>39</v>
      </c>
      <c r="C27" s="73"/>
      <c r="D27" s="74"/>
      <c r="E27" s="17"/>
      <c r="F27" s="22"/>
      <c r="G27" s="24"/>
      <c r="H27" s="19"/>
    </row>
    <row r="28" spans="1:8" s="20" customFormat="1" ht="149.25" customHeight="1" x14ac:dyDescent="0.25">
      <c r="A28" s="25">
        <v>4</v>
      </c>
      <c r="B28" s="69" t="s">
        <v>40</v>
      </c>
      <c r="C28" s="70"/>
      <c r="D28" s="71"/>
      <c r="E28" s="12">
        <f>4-(E29+E30+E31)</f>
        <v>4</v>
      </c>
      <c r="F28" s="13">
        <f>ROUND(4-(F29+F30+F31),1)</f>
        <v>4</v>
      </c>
      <c r="G28" s="14">
        <f>ROUND(4-(G29+G30+G31),1)</f>
        <v>4</v>
      </c>
      <c r="H28" s="21"/>
    </row>
    <row r="29" spans="1:8" s="20" customFormat="1" ht="54.75" customHeight="1" x14ac:dyDescent="0.25">
      <c r="A29" s="15" t="s">
        <v>41</v>
      </c>
      <c r="B29" s="72" t="s">
        <v>42</v>
      </c>
      <c r="C29" s="73"/>
      <c r="D29" s="74"/>
      <c r="E29" s="17"/>
      <c r="F29" s="22"/>
      <c r="G29" s="24"/>
      <c r="H29" s="19"/>
    </row>
    <row r="30" spans="1:8" s="20" customFormat="1" ht="57" customHeight="1" x14ac:dyDescent="0.25">
      <c r="A30" s="15" t="s">
        <v>43</v>
      </c>
      <c r="B30" s="72" t="s">
        <v>44</v>
      </c>
      <c r="C30" s="73"/>
      <c r="D30" s="74"/>
      <c r="E30" s="17"/>
      <c r="F30" s="22"/>
      <c r="G30" s="24"/>
      <c r="H30" s="19"/>
    </row>
    <row r="31" spans="1:8" s="20" customFormat="1" ht="54" customHeight="1" x14ac:dyDescent="0.25">
      <c r="A31" s="15" t="s">
        <v>45</v>
      </c>
      <c r="B31" s="72" t="s">
        <v>46</v>
      </c>
      <c r="C31" s="73"/>
      <c r="D31" s="74"/>
      <c r="E31" s="17"/>
      <c r="F31" s="22"/>
      <c r="G31" s="24"/>
      <c r="H31" s="19"/>
    </row>
    <row r="32" spans="1:8" s="4" customFormat="1" ht="27.75" customHeight="1" x14ac:dyDescent="0.25">
      <c r="A32" s="8" t="s">
        <v>47</v>
      </c>
      <c r="B32" s="75" t="s">
        <v>48</v>
      </c>
      <c r="C32" s="76"/>
      <c r="D32" s="77"/>
      <c r="E32" s="12">
        <f>E33+E35+E37+E39+E41+E43</f>
        <v>20</v>
      </c>
      <c r="F32" s="13">
        <f>ROUND(F33+F35+F37+F39+F41+F43,1)</f>
        <v>12</v>
      </c>
      <c r="G32" s="14">
        <f>ROUND(G33+G35+G37+G39+G41+G43,1)</f>
        <v>0</v>
      </c>
      <c r="H32" s="8"/>
    </row>
    <row r="33" spans="1:8" s="16" customFormat="1" ht="53.25" customHeight="1" x14ac:dyDescent="0.25">
      <c r="A33" s="15">
        <v>5</v>
      </c>
      <c r="B33" s="78" t="s">
        <v>49</v>
      </c>
      <c r="C33" s="78"/>
      <c r="D33" s="78"/>
      <c r="E33" s="12">
        <v>1</v>
      </c>
      <c r="F33" s="13">
        <f>IF(F34&gt;1,"1",F34)</f>
        <v>1</v>
      </c>
      <c r="G33" s="14">
        <f>G34</f>
        <v>0</v>
      </c>
      <c r="H33" s="15"/>
    </row>
    <row r="34" spans="1:8" s="16" customFormat="1" ht="57" customHeight="1" x14ac:dyDescent="0.25">
      <c r="A34" s="15"/>
      <c r="B34" s="79" t="s">
        <v>50</v>
      </c>
      <c r="C34" s="79"/>
      <c r="D34" s="79"/>
      <c r="E34" s="12"/>
      <c r="F34" s="18">
        <v>1</v>
      </c>
      <c r="G34" s="14"/>
      <c r="H34" s="15"/>
    </row>
    <row r="35" spans="1:8" s="16" customFormat="1" ht="55.5" customHeight="1" x14ac:dyDescent="0.25">
      <c r="A35" s="15">
        <v>6</v>
      </c>
      <c r="B35" s="69" t="s">
        <v>51</v>
      </c>
      <c r="C35" s="70"/>
      <c r="D35" s="71"/>
      <c r="E35" s="12">
        <v>2</v>
      </c>
      <c r="F35" s="13">
        <f>IF(F36&gt;2,"2",F36)</f>
        <v>2</v>
      </c>
      <c r="G35" s="14">
        <f>G36</f>
        <v>0</v>
      </c>
      <c r="H35" s="15"/>
    </row>
    <row r="36" spans="1:8" s="16" customFormat="1" ht="60" customHeight="1" x14ac:dyDescent="0.25">
      <c r="A36" s="15"/>
      <c r="B36" s="66" t="s">
        <v>52</v>
      </c>
      <c r="C36" s="67"/>
      <c r="D36" s="68"/>
      <c r="E36" s="12"/>
      <c r="F36" s="18">
        <v>2</v>
      </c>
      <c r="G36" s="14"/>
      <c r="H36" s="15"/>
    </row>
    <row r="37" spans="1:8" s="16" customFormat="1" ht="57" customHeight="1" x14ac:dyDescent="0.25">
      <c r="A37" s="15">
        <v>7</v>
      </c>
      <c r="B37" s="69" t="s">
        <v>53</v>
      </c>
      <c r="C37" s="70"/>
      <c r="D37" s="71"/>
      <c r="E37" s="12">
        <v>2</v>
      </c>
      <c r="F37" s="13">
        <f>IF(F38&gt;2,"2",F38)</f>
        <v>2</v>
      </c>
      <c r="G37" s="14">
        <f>G38</f>
        <v>0</v>
      </c>
      <c r="H37" s="15"/>
    </row>
    <row r="38" spans="1:8" s="16" customFormat="1" ht="75.75" customHeight="1" x14ac:dyDescent="0.25">
      <c r="A38" s="15"/>
      <c r="B38" s="72" t="s">
        <v>54</v>
      </c>
      <c r="C38" s="73"/>
      <c r="D38" s="74"/>
      <c r="E38" s="12"/>
      <c r="F38" s="18">
        <v>2</v>
      </c>
      <c r="G38" s="14"/>
      <c r="H38" s="15"/>
    </row>
    <row r="39" spans="1:8" s="16" customFormat="1" ht="58.5" customHeight="1" x14ac:dyDescent="0.25">
      <c r="A39" s="15">
        <v>8</v>
      </c>
      <c r="B39" s="69" t="s">
        <v>55</v>
      </c>
      <c r="C39" s="70"/>
      <c r="D39" s="71"/>
      <c r="E39" s="12">
        <v>2</v>
      </c>
      <c r="F39" s="13">
        <f>IF(F40&gt;2,"2",F40)</f>
        <v>2</v>
      </c>
      <c r="G39" s="14">
        <f>G40</f>
        <v>0</v>
      </c>
      <c r="H39" s="15"/>
    </row>
    <row r="40" spans="1:8" s="16" customFormat="1" ht="70.5" customHeight="1" x14ac:dyDescent="0.25">
      <c r="A40" s="15"/>
      <c r="B40" s="72" t="s">
        <v>56</v>
      </c>
      <c r="C40" s="73"/>
      <c r="D40" s="74"/>
      <c r="E40" s="12"/>
      <c r="F40" s="18">
        <v>2</v>
      </c>
      <c r="G40" s="14"/>
      <c r="H40" s="15"/>
    </row>
    <row r="41" spans="1:8" s="16" customFormat="1" ht="129.75" customHeight="1" x14ac:dyDescent="0.25">
      <c r="A41" s="15">
        <v>9</v>
      </c>
      <c r="B41" s="69" t="s">
        <v>57</v>
      </c>
      <c r="C41" s="70"/>
      <c r="D41" s="71"/>
      <c r="E41" s="12">
        <v>8</v>
      </c>
      <c r="F41" s="13">
        <f>IF(F42&gt;8,"8",F42)</f>
        <v>0</v>
      </c>
      <c r="G41" s="14">
        <f>G42</f>
        <v>0</v>
      </c>
      <c r="H41" s="15"/>
    </row>
    <row r="42" spans="1:8" s="16" customFormat="1" ht="171" customHeight="1" x14ac:dyDescent="0.25">
      <c r="A42" s="15"/>
      <c r="B42" s="72" t="s">
        <v>58</v>
      </c>
      <c r="C42" s="73"/>
      <c r="D42" s="74"/>
      <c r="E42" s="12"/>
      <c r="F42" s="18"/>
      <c r="G42" s="14"/>
      <c r="H42" s="15"/>
    </row>
    <row r="43" spans="1:8" s="16" customFormat="1" ht="55.5" customHeight="1" x14ac:dyDescent="0.25">
      <c r="A43" s="15">
        <v>10</v>
      </c>
      <c r="B43" s="69" t="s">
        <v>59</v>
      </c>
      <c r="C43" s="70"/>
      <c r="D43" s="71"/>
      <c r="E43" s="12">
        <v>5</v>
      </c>
      <c r="F43" s="13">
        <f>ROUND(IF((F44+F45)&gt;5,"5",(F44+F45)),1)</f>
        <v>5</v>
      </c>
      <c r="G43" s="14">
        <f>ROUND(IF((G44+G45)&gt;5,"5",(G44+G45)),1)</f>
        <v>0</v>
      </c>
      <c r="H43" s="15"/>
    </row>
    <row r="44" spans="1:8" s="16" customFormat="1" ht="108" customHeight="1" x14ac:dyDescent="0.25">
      <c r="A44" s="15" t="s">
        <v>60</v>
      </c>
      <c r="B44" s="72" t="s">
        <v>61</v>
      </c>
      <c r="C44" s="73"/>
      <c r="D44" s="74"/>
      <c r="E44" s="12"/>
      <c r="F44" s="18">
        <v>3</v>
      </c>
      <c r="G44" s="14"/>
      <c r="H44" s="15"/>
    </row>
    <row r="45" spans="1:8" s="16" customFormat="1" ht="73.5" customHeight="1" x14ac:dyDescent="0.25">
      <c r="A45" s="15" t="s">
        <v>62</v>
      </c>
      <c r="B45" s="72" t="s">
        <v>63</v>
      </c>
      <c r="C45" s="73"/>
      <c r="D45" s="74"/>
      <c r="E45" s="12"/>
      <c r="F45" s="18">
        <v>2</v>
      </c>
      <c r="G45" s="14"/>
      <c r="H45" s="15"/>
    </row>
    <row r="46" spans="1:8" s="4" customFormat="1" ht="55.5" customHeight="1" x14ac:dyDescent="0.25">
      <c r="A46" s="8" t="s">
        <v>64</v>
      </c>
      <c r="B46" s="69" t="s">
        <v>65</v>
      </c>
      <c r="C46" s="70"/>
      <c r="D46" s="71"/>
      <c r="E46" s="12">
        <v>60</v>
      </c>
      <c r="F46" s="18">
        <f>SUM(F47:F52)</f>
        <v>60</v>
      </c>
      <c r="G46" s="14">
        <f>SUM(G47:G52)</f>
        <v>0</v>
      </c>
      <c r="H46" s="8"/>
    </row>
    <row r="47" spans="1:8" s="16" customFormat="1" ht="29.25" customHeight="1" x14ac:dyDescent="0.25">
      <c r="A47" s="15"/>
      <c r="B47" s="66" t="s">
        <v>66</v>
      </c>
      <c r="C47" s="67"/>
      <c r="D47" s="68"/>
      <c r="E47" s="17">
        <v>60</v>
      </c>
      <c r="F47" s="15">
        <v>60</v>
      </c>
      <c r="G47" s="17"/>
      <c r="H47" s="15"/>
    </row>
    <row r="48" spans="1:8" s="16" customFormat="1" ht="29.25" customHeight="1" x14ac:dyDescent="0.25">
      <c r="A48" s="15"/>
      <c r="B48" s="72" t="s">
        <v>67</v>
      </c>
      <c r="C48" s="73"/>
      <c r="D48" s="74"/>
      <c r="E48" s="23">
        <v>50</v>
      </c>
      <c r="F48" s="15"/>
      <c r="G48" s="17"/>
      <c r="H48" s="15"/>
    </row>
    <row r="49" spans="1:8" s="16" customFormat="1" ht="29.25" customHeight="1" x14ac:dyDescent="0.25">
      <c r="A49" s="15"/>
      <c r="B49" s="66" t="s">
        <v>68</v>
      </c>
      <c r="C49" s="67"/>
      <c r="D49" s="68"/>
      <c r="E49" s="17">
        <v>40</v>
      </c>
      <c r="F49" s="15"/>
      <c r="G49" s="17"/>
      <c r="H49" s="15"/>
    </row>
    <row r="50" spans="1:8" s="16" customFormat="1" ht="29.25" customHeight="1" x14ac:dyDescent="0.25">
      <c r="A50" s="15"/>
      <c r="B50" s="66" t="s">
        <v>69</v>
      </c>
      <c r="C50" s="67"/>
      <c r="D50" s="68"/>
      <c r="E50" s="17">
        <v>30</v>
      </c>
      <c r="F50" s="15"/>
      <c r="G50" s="17"/>
      <c r="H50" s="15"/>
    </row>
    <row r="51" spans="1:8" s="16" customFormat="1" ht="29.25" customHeight="1" x14ac:dyDescent="0.25">
      <c r="A51" s="15"/>
      <c r="B51" s="66" t="s">
        <v>70</v>
      </c>
      <c r="C51" s="67"/>
      <c r="D51" s="68"/>
      <c r="E51" s="17">
        <v>20</v>
      </c>
      <c r="F51" s="15"/>
      <c r="G51" s="17"/>
      <c r="H51" s="15"/>
    </row>
    <row r="52" spans="1:8" s="16" customFormat="1" ht="29.25" customHeight="1" x14ac:dyDescent="0.25">
      <c r="A52" s="15"/>
      <c r="B52" s="66" t="s">
        <v>71</v>
      </c>
      <c r="C52" s="67"/>
      <c r="D52" s="68"/>
      <c r="E52" s="17">
        <v>0</v>
      </c>
      <c r="F52" s="15"/>
      <c r="G52" s="17"/>
      <c r="H52" s="15"/>
    </row>
    <row r="53" spans="1:8" s="4" customFormat="1" ht="26.25" customHeight="1" x14ac:dyDescent="0.25">
      <c r="A53" s="8"/>
      <c r="B53" s="52" t="s">
        <v>72</v>
      </c>
      <c r="C53" s="53"/>
      <c r="D53" s="54"/>
      <c r="E53" s="26">
        <f>E14+E32+E46</f>
        <v>100</v>
      </c>
      <c r="F53" s="26">
        <f>F14+F32+F46</f>
        <v>92</v>
      </c>
      <c r="G53" s="27">
        <f>G14+G32+G46</f>
        <v>20</v>
      </c>
      <c r="H53" s="8"/>
    </row>
    <row r="54" spans="1:8" ht="27" customHeight="1" x14ac:dyDescent="0.25">
      <c r="A54" s="28"/>
      <c r="B54" s="55" t="s">
        <v>73</v>
      </c>
      <c r="C54" s="56"/>
      <c r="D54" s="57"/>
      <c r="E54" s="29"/>
      <c r="F54" s="28"/>
      <c r="G54" s="29"/>
      <c r="H54" s="28"/>
    </row>
    <row r="55" spans="1:8" ht="37.5" customHeight="1" x14ac:dyDescent="0.25">
      <c r="A55" s="28"/>
      <c r="B55" s="52" t="s">
        <v>74</v>
      </c>
      <c r="C55" s="53"/>
      <c r="D55" s="54"/>
      <c r="E55" s="26">
        <f>E53-E54</f>
        <v>100</v>
      </c>
      <c r="F55" s="26">
        <f>ROUND(F53-F54,1)</f>
        <v>92</v>
      </c>
      <c r="G55" s="27">
        <f>ROUND(G53-G54,1)</f>
        <v>20</v>
      </c>
      <c r="H55" s="8"/>
    </row>
    <row r="56" spans="1:8" ht="45.75" customHeight="1" x14ac:dyDescent="0.25">
      <c r="B56" s="58" t="s">
        <v>75</v>
      </c>
      <c r="C56" s="58"/>
      <c r="D56" s="58"/>
    </row>
    <row r="57" spans="1:8" s="6" customFormat="1" ht="32.25" customHeight="1" x14ac:dyDescent="0.25">
      <c r="A57" s="59" t="s">
        <v>76</v>
      </c>
      <c r="B57" s="60"/>
      <c r="C57" s="61"/>
      <c r="D57" s="64" t="s">
        <v>77</v>
      </c>
      <c r="E57" s="39" t="s">
        <v>78</v>
      </c>
      <c r="F57" s="39"/>
      <c r="G57" s="40" t="s">
        <v>79</v>
      </c>
      <c r="H57" s="41"/>
    </row>
    <row r="58" spans="1:8" s="6" customFormat="1" ht="63" x14ac:dyDescent="0.25">
      <c r="A58" s="62"/>
      <c r="B58" s="47"/>
      <c r="C58" s="63"/>
      <c r="D58" s="65"/>
      <c r="E58" s="9" t="s">
        <v>80</v>
      </c>
      <c r="F58" s="9" t="s">
        <v>81</v>
      </c>
      <c r="G58" s="9" t="s">
        <v>82</v>
      </c>
      <c r="H58" s="9" t="s">
        <v>83</v>
      </c>
    </row>
    <row r="59" spans="1:8" ht="38.25" customHeight="1" x14ac:dyDescent="0.25">
      <c r="A59" s="42" t="s">
        <v>84</v>
      </c>
      <c r="B59" s="43"/>
      <c r="C59" s="44"/>
      <c r="D59" s="15" t="s">
        <v>85</v>
      </c>
      <c r="E59" s="17">
        <v>92</v>
      </c>
      <c r="F59" s="23" t="str">
        <f>IF(AND(90&lt;=G55,G55&lt;=100),G55,"")</f>
        <v/>
      </c>
      <c r="G59" s="30" t="str">
        <f t="shared" ref="G59:H62" si="0">IF(ISNUMBER(E59)=TRUE,"X","")</f>
        <v>X</v>
      </c>
      <c r="H59" s="30" t="str">
        <f t="shared" si="0"/>
        <v/>
      </c>
    </row>
    <row r="60" spans="1:8" ht="48.75" customHeight="1" x14ac:dyDescent="0.25">
      <c r="A60" s="42" t="s">
        <v>86</v>
      </c>
      <c r="B60" s="43"/>
      <c r="C60" s="44"/>
      <c r="D60" s="15" t="s">
        <v>87</v>
      </c>
      <c r="E60" s="17" t="str">
        <f>IF(AND(75&lt;=F55,F55&lt;90),F55,"")</f>
        <v/>
      </c>
      <c r="F60" s="23" t="str">
        <f>IF(AND(75&lt;=G55,G55&lt;90),G55,"")</f>
        <v/>
      </c>
      <c r="G60" s="30" t="str">
        <f t="shared" si="0"/>
        <v/>
      </c>
      <c r="H60" s="30" t="str">
        <f t="shared" si="0"/>
        <v/>
      </c>
    </row>
    <row r="61" spans="1:8" ht="50.25" customHeight="1" x14ac:dyDescent="0.25">
      <c r="A61" s="42" t="s">
        <v>88</v>
      </c>
      <c r="B61" s="43"/>
      <c r="C61" s="44"/>
      <c r="D61" s="15" t="s">
        <v>89</v>
      </c>
      <c r="E61" s="17" t="str">
        <f>IF(AND(50&lt;=F55,F55&lt;75),F55,"")</f>
        <v/>
      </c>
      <c r="F61" s="23" t="str">
        <f>IF(AND(50&lt;=G55,G55&lt;75),G55,"")</f>
        <v/>
      </c>
      <c r="G61" s="30" t="str">
        <f t="shared" si="0"/>
        <v/>
      </c>
      <c r="H61" s="30" t="str">
        <f t="shared" si="0"/>
        <v/>
      </c>
    </row>
    <row r="62" spans="1:8" ht="37.5" customHeight="1" x14ac:dyDescent="0.25">
      <c r="A62" s="42" t="s">
        <v>90</v>
      </c>
      <c r="B62" s="43"/>
      <c r="C62" s="44"/>
      <c r="D62" s="15" t="s">
        <v>91</v>
      </c>
      <c r="E62" s="17"/>
      <c r="F62" s="31">
        <f>IF(AND(0&lt;G55,G55&lt;50),G55,"")</f>
        <v>20</v>
      </c>
      <c r="G62" s="30" t="str">
        <f t="shared" si="0"/>
        <v/>
      </c>
      <c r="H62" s="32" t="str">
        <f t="shared" si="0"/>
        <v>X</v>
      </c>
    </row>
    <row r="64" spans="1:8" s="34" customFormat="1" ht="20.25" customHeight="1" x14ac:dyDescent="0.25">
      <c r="B64" s="33"/>
      <c r="D64" s="45" t="s">
        <v>102</v>
      </c>
      <c r="E64" s="45"/>
      <c r="F64" s="45"/>
      <c r="G64" s="45"/>
      <c r="H64" s="45"/>
    </row>
    <row r="65" spans="2:8" s="4" customFormat="1" ht="35.25" customHeight="1" x14ac:dyDescent="0.25">
      <c r="D65" s="46" t="s">
        <v>92</v>
      </c>
      <c r="E65" s="46"/>
      <c r="F65" s="46"/>
      <c r="G65" s="46"/>
      <c r="H65" s="46"/>
    </row>
    <row r="66" spans="2:8" x14ac:dyDescent="0.25">
      <c r="D66" s="35"/>
      <c r="E66" s="35"/>
      <c r="F66" s="35"/>
      <c r="G66" s="35"/>
      <c r="H66" s="35"/>
    </row>
    <row r="69" spans="2:8" ht="16.5" x14ac:dyDescent="0.25">
      <c r="D69" s="38" t="s">
        <v>100</v>
      </c>
      <c r="E69" s="38"/>
      <c r="F69" s="38"/>
      <c r="G69" s="38"/>
      <c r="H69" s="38"/>
    </row>
    <row r="70" spans="2:8" ht="25.15" customHeight="1" x14ac:dyDescent="0.25">
      <c r="B70" s="47" t="s">
        <v>93</v>
      </c>
      <c r="C70" s="47"/>
      <c r="D70" s="47"/>
      <c r="E70" s="47"/>
      <c r="F70" s="47"/>
      <c r="G70" s="47"/>
      <c r="H70" s="47"/>
    </row>
    <row r="71" spans="2:8" ht="106.9" customHeight="1" x14ac:dyDescent="0.25">
      <c r="B71" s="48" t="s">
        <v>94</v>
      </c>
      <c r="C71" s="49"/>
      <c r="D71" s="49"/>
      <c r="E71" s="49"/>
      <c r="F71" s="49"/>
      <c r="G71" s="49"/>
      <c r="H71" s="50"/>
    </row>
    <row r="72" spans="2:8" ht="25.15" customHeight="1" x14ac:dyDescent="0.25">
      <c r="B72" s="36"/>
      <c r="D72" s="51" t="s">
        <v>103</v>
      </c>
      <c r="E72" s="51"/>
      <c r="F72" s="51"/>
      <c r="G72" s="51"/>
      <c r="H72" s="51"/>
    </row>
    <row r="73" spans="2:8" ht="21" customHeight="1" x14ac:dyDescent="0.25">
      <c r="B73" s="37"/>
      <c r="D73" s="38" t="s">
        <v>95</v>
      </c>
      <c r="E73" s="38"/>
      <c r="F73" s="38"/>
      <c r="G73" s="38"/>
      <c r="H73" s="38"/>
    </row>
  </sheetData>
  <sheetProtection formatCells="0" formatColumns="0" formatRows="0" insertColumns="0" insertRows="0" insertHyperlinks="0" deleteColumns="0" deleteRows="0" selectLockedCells="1" sort="0" autoFilter="0" pivotTables="0"/>
  <autoFilter ref="A12:H55">
    <filterColumn colId="1" showButton="0"/>
    <filterColumn colId="2" showButton="0"/>
  </autoFilter>
  <mergeCells count="68">
    <mergeCell ref="B16:D16"/>
    <mergeCell ref="B10:D10"/>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53:D53"/>
    <mergeCell ref="B54:D54"/>
    <mergeCell ref="B55:D55"/>
    <mergeCell ref="B56:D56"/>
    <mergeCell ref="A57:C58"/>
    <mergeCell ref="D57:D58"/>
    <mergeCell ref="D73:H73"/>
    <mergeCell ref="D69:H69"/>
    <mergeCell ref="E57:F57"/>
    <mergeCell ref="G57:H57"/>
    <mergeCell ref="A59:C59"/>
    <mergeCell ref="A60:C60"/>
    <mergeCell ref="A61:C61"/>
    <mergeCell ref="A62:C62"/>
    <mergeCell ref="D64:H64"/>
    <mergeCell ref="D65:H65"/>
    <mergeCell ref="B70:H70"/>
    <mergeCell ref="B71:H71"/>
    <mergeCell ref="D72:H72"/>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1B -VCQL </vt:lpstr>
      <vt:lpstr>'Mẫu 1B -VCQL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LIVE STREAM</dc:creator>
  <cp:lastModifiedBy>LIVE STREAM</cp:lastModifiedBy>
  <cp:lastPrinted>2023-06-20T23:27:25Z</cp:lastPrinted>
  <dcterms:created xsi:type="dcterms:W3CDTF">2022-03-21T07:37:44Z</dcterms:created>
  <dcterms:modified xsi:type="dcterms:W3CDTF">2023-06-20T23:28:50Z</dcterms:modified>
</cp:coreProperties>
</file>